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B-gal of rpsU2 regulatory elements\"/>
    </mc:Choice>
  </mc:AlternateContent>
  <xr:revisionPtr revIDLastSave="0" documentId="13_ncr:1_{2C40BC42-F1FE-4520-9706-C7208CCE47C4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6" i="2"/>
  <c r="C4" i="2"/>
  <c r="C3" i="2"/>
  <c r="B4" i="2"/>
  <c r="B3" i="2"/>
  <c r="G2" i="1"/>
  <c r="J2" i="1" s="1"/>
  <c r="G13" i="1" l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K2" i="1" l="1"/>
  <c r="K8" i="1"/>
  <c r="L8" i="1"/>
  <c r="L6" i="1"/>
  <c r="L12" i="1"/>
  <c r="K12" i="1"/>
  <c r="K6" i="1"/>
  <c r="L4" i="1"/>
  <c r="K4" i="1"/>
  <c r="L2" i="1"/>
  <c r="L10" i="1"/>
  <c r="K10" i="1"/>
</calcChain>
</file>

<file path=xl/sharedStrings.xml><?xml version="1.0" encoding="utf-8"?>
<sst xmlns="http://schemas.openxmlformats.org/spreadsheetml/2006/main" count="29" uniqueCount="26">
  <si>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</si>
  <si>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</si>
  <si>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</si>
  <si>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</si>
  <si>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</si>
  <si>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</si>
  <si>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</si>
  <si>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</si>
  <si>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</si>
  <si>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</si>
  <si>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</si>
  <si>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</si>
  <si>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KRLVS148 1A</t>
  </si>
  <si>
    <t>KRLVS148 1B</t>
  </si>
  <si>
    <t>KRLVS148 2A</t>
  </si>
  <si>
    <t>KRLVS148 2B</t>
  </si>
  <si>
    <t>KRLVS148 3A</t>
  </si>
  <si>
    <t>KRLVS148 3B</t>
  </si>
  <si>
    <t>KRLVS149 1A</t>
  </si>
  <si>
    <t>KRLVS149 1B</t>
  </si>
  <si>
    <t>KRLVS149 2A</t>
  </si>
  <si>
    <t>KRLVS149 2B</t>
  </si>
  <si>
    <t>KRLVS149 3A</t>
  </si>
  <si>
    <t>KRLVS149 3B</t>
  </si>
  <si>
    <r>
      <t xml:space="preserve">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Tn7_P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>_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>UTR_lacZ</t>
    </r>
  </si>
  <si>
    <r>
      <t>Tn7_P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>_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>UTR_lacZ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</si>
</sst>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Border="1"/>
    <xf numFmtId="0" fontId="1" fillId="0" borderId="4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2897892331273"/>
          <c:y val="6.2446904957775801E-2"/>
          <c:w val="0.82494305218172392"/>
          <c:h val="0.794091550123398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Chart'!$C$3:$C$4</c:f>
                <c:numCache>
                  <c:formatCode>General</c:formatCode>
                  <c:ptCount val="2"/>
                  <c:pt idx="0">
                    <c:v>38.458215416678883</c:v>
                  </c:pt>
                  <c:pt idx="1">
                    <c:v>11.391578460028168</c:v>
                  </c:pt>
                </c:numCache>
              </c:numRef>
            </c:plus>
            <c:minus>
              <c:numRef>
                <c:f>'Data for Chart'!$C$3:$C$4</c:f>
                <c:numCache>
                  <c:formatCode>General</c:formatCode>
                  <c:ptCount val="2"/>
                  <c:pt idx="0">
                    <c:v>38.458215416678883</c:v>
                  </c:pt>
                  <c:pt idx="1">
                    <c:v>11.391578460028168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Chart'!$A$3:$A$4</c:f>
              <c:strCache>
                <c:ptCount val="2"/>
                <c:pt idx="0">
                  <c:v>Tn7_PrpsU2_rpsU2UTR_lacZ</c:v>
                </c:pt>
                <c:pt idx="1">
                  <c:v> ∆rpsU2 Tn7_PrpsU2_rpsU2UTR_lacZ</c:v>
                </c:pt>
              </c:strCache>
            </c:strRef>
          </c:cat>
          <c:val>
            <c:numRef>
              <c:f>'Data for Chart'!$B$3:$B$4</c:f>
              <c:numCache>
                <c:formatCode>0.0</c:formatCode>
                <c:ptCount val="2"/>
                <c:pt idx="0">
                  <c:v>550.9776468707488</c:v>
                </c:pt>
                <c:pt idx="1">
                  <c:v>738.97891604530503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/>
                  <a:t>Beta-galactosidase Activity </a:t>
                </a:r>
              </a:p>
              <a:p>
                <a:pPr>
                  <a:defRPr sz="1200" b="0"/>
                </a:pPr>
                <a:r>
                  <a:rPr lang="en-US" sz="12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0"/>
              <c:y val="0.11326788845717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768350</xdr:colOff>
      <xdr:row>4</xdr:row>
      <xdr:rowOff>63500</xdr:rowOff>
    </xdr:from>
    <xdr:to>
      <xdr:col>10</xdr:col>
      <xdr:colOff>482600</xdr:colOff>
      <xdr:row>16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L13"/>
  <sheetViews>
    <sheetView zoomScale="90" zoomScaleNormal="90" workbookViewId="0">
      <selection activeCell="D14" sqref="D14"/>
    </sheetView>
  </sheetViews>
  <sheetFormatPr defaultColWidth="10.69921875" defaultRowHeight="15.6" x14ac:dyDescent="0.3"/>
  <cols>
    <col min="2" max="2" width="19.296875" bestFit="1" customWidth="1"/>
  </cols>
  <sheetData>
    <row r="1" spans="1:12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ht="18" customHeight="1" x14ac:dyDescent="0.3">
      <c r="A2" s="1">
        <v>1</v>
      </c>
      <c r="B2" s="1" t="s">
        <v>12</v>
      </c>
      <c r="C2" s="2">
        <v>1.2230000000000001</v>
      </c>
      <c r="D2" s="2">
        <v>1.4E-2</v>
      </c>
      <c r="E2" s="2">
        <v>0.36</v>
      </c>
      <c r="F2" s="1">
        <v>5</v>
      </c>
      <c r="G2" s="2">
        <f>F2/60</f>
        <v>8.3333333333333329E-2</v>
      </c>
      <c r="H2" s="10">
        <v>1.5046296296296295E-2</v>
      </c>
      <c r="I2" s="2">
        <v>21.666667</v>
      </c>
      <c r="J2" s="3">
        <f>(1000* (C2-1.75 * (D2)))/(E2*0.2*(I2-G2))</f>
        <v>771.23550932454827</v>
      </c>
      <c r="K2" s="3">
        <f>AVERAGE(J2:J3)</f>
        <v>725.94915223759358</v>
      </c>
      <c r="L2" s="3">
        <f>STDEV(J2:J3)</f>
        <v>64.044580382842256</v>
      </c>
    </row>
    <row r="3" spans="1:12" ht="18" customHeight="1" x14ac:dyDescent="0.3">
      <c r="A3" s="4">
        <v>2</v>
      </c>
      <c r="B3" s="1" t="s">
        <v>13</v>
      </c>
      <c r="C3" s="5">
        <v>1.0629999999999999</v>
      </c>
      <c r="D3" s="5">
        <v>3.0000000000000001E-3</v>
      </c>
      <c r="E3" s="2">
        <v>0.36</v>
      </c>
      <c r="F3" s="4">
        <v>5</v>
      </c>
      <c r="G3" s="5">
        <f t="shared" ref="G3:G13" si="0">F3/60</f>
        <v>8.3333333333333329E-2</v>
      </c>
      <c r="H3" s="10">
        <v>1.5046296296296295E-2</v>
      </c>
      <c r="I3" s="2">
        <v>21.666667</v>
      </c>
      <c r="J3" s="3">
        <f t="shared" ref="J3:J13" si="1">(1000* (C3-1.75 * (D3)))/(E3*0.2*(I3-G3))</f>
        <v>680.66279515063889</v>
      </c>
      <c r="K3" s="6"/>
      <c r="L3" s="6"/>
    </row>
    <row r="4" spans="1:12" ht="18" customHeight="1" x14ac:dyDescent="0.3">
      <c r="A4" s="4">
        <v>3</v>
      </c>
      <c r="B4" s="1" t="s">
        <v>14</v>
      </c>
      <c r="C4" s="5">
        <v>1.1779999999999999</v>
      </c>
      <c r="D4" s="5">
        <v>1.4E-2</v>
      </c>
      <c r="E4" s="5">
        <v>0.33600000000000002</v>
      </c>
      <c r="F4" s="4">
        <v>10</v>
      </c>
      <c r="G4" s="5">
        <f t="shared" si="0"/>
        <v>0.16666666666666666</v>
      </c>
      <c r="H4" s="10">
        <v>1.5104166666666667E-2</v>
      </c>
      <c r="I4" s="2">
        <v>21.75</v>
      </c>
      <c r="J4" s="3">
        <f t="shared" si="1"/>
        <v>795.29784886927735</v>
      </c>
      <c r="K4" s="6">
        <f>AVERAGE(J4:J5)</f>
        <v>743.93270821842248</v>
      </c>
      <c r="L4" s="6">
        <f>STDEV(J4:J5)</f>
        <v>72.641278541640631</v>
      </c>
    </row>
    <row r="5" spans="1:12" ht="18" customHeight="1" x14ac:dyDescent="0.3">
      <c r="A5" s="4">
        <v>4</v>
      </c>
      <c r="B5" s="1" t="s">
        <v>15</v>
      </c>
      <c r="C5" s="5">
        <v>1.008</v>
      </c>
      <c r="D5" s="5">
        <v>2E-3</v>
      </c>
      <c r="E5" s="5">
        <v>0.33600000000000002</v>
      </c>
      <c r="F5" s="4">
        <v>10</v>
      </c>
      <c r="G5" s="5">
        <f t="shared" si="0"/>
        <v>0.16666666666666666</v>
      </c>
      <c r="H5" s="10">
        <v>1.5104166666666667E-2</v>
      </c>
      <c r="I5" s="2">
        <v>21.75</v>
      </c>
      <c r="J5" s="3">
        <f t="shared" si="1"/>
        <v>692.56756756756749</v>
      </c>
      <c r="K5" s="6"/>
      <c r="L5" s="6"/>
    </row>
    <row r="6" spans="1:12" ht="18" customHeight="1" x14ac:dyDescent="0.3">
      <c r="A6" s="4">
        <v>5</v>
      </c>
      <c r="B6" s="1" t="s">
        <v>16</v>
      </c>
      <c r="C6" s="5">
        <v>1.23</v>
      </c>
      <c r="D6" s="5">
        <v>3.1E-2</v>
      </c>
      <c r="E6" s="5">
        <v>0.35199999999999998</v>
      </c>
      <c r="F6" s="4">
        <v>15</v>
      </c>
      <c r="G6" s="5">
        <f t="shared" si="0"/>
        <v>0.25</v>
      </c>
      <c r="H6" s="10">
        <v>1.5162037037037036E-2</v>
      </c>
      <c r="I6" s="2">
        <v>21.833333333333002</v>
      </c>
      <c r="J6" s="3">
        <f t="shared" si="1"/>
        <v>773.79124254125441</v>
      </c>
      <c r="K6" s="6">
        <f>AVERAGE(J6:J7)</f>
        <v>747.05488767989914</v>
      </c>
      <c r="L6" s="6">
        <f>STDEV(J6:J7)</f>
        <v>37.810915653348452</v>
      </c>
    </row>
    <row r="7" spans="1:12" ht="18" customHeight="1" x14ac:dyDescent="0.3">
      <c r="A7" s="4">
        <v>6</v>
      </c>
      <c r="B7" s="1" t="s">
        <v>17</v>
      </c>
      <c r="C7" s="5">
        <v>1.105</v>
      </c>
      <c r="D7" s="5">
        <v>6.0000000000000001E-3</v>
      </c>
      <c r="E7" s="5">
        <v>0.35199999999999998</v>
      </c>
      <c r="F7" s="4">
        <v>15</v>
      </c>
      <c r="G7" s="5">
        <f t="shared" si="0"/>
        <v>0.25</v>
      </c>
      <c r="H7" s="10">
        <v>1.5162037037037036E-2</v>
      </c>
      <c r="I7" s="2">
        <v>21.833333333333002</v>
      </c>
      <c r="J7" s="3">
        <f t="shared" si="1"/>
        <v>720.31853281854387</v>
      </c>
      <c r="K7" s="6"/>
      <c r="L7" s="6"/>
    </row>
    <row r="8" spans="1:12" ht="18" customHeight="1" x14ac:dyDescent="0.3">
      <c r="A8" s="4">
        <v>7</v>
      </c>
      <c r="B8" s="1" t="s">
        <v>18</v>
      </c>
      <c r="C8" s="5">
        <v>0.19600000000000001</v>
      </c>
      <c r="D8" s="5">
        <v>-3.3000000000000002E-2</v>
      </c>
      <c r="E8" s="5">
        <v>0.312</v>
      </c>
      <c r="F8" s="4">
        <v>20</v>
      </c>
      <c r="G8" s="5">
        <f t="shared" si="0"/>
        <v>0.33333333333333331</v>
      </c>
      <c r="H8" s="11">
        <v>1.1400462962962965E-2</v>
      </c>
      <c r="I8" s="2">
        <v>16.4166666666666</v>
      </c>
      <c r="J8" s="3">
        <f t="shared" si="1"/>
        <v>252.83977680350839</v>
      </c>
      <c r="K8" s="6">
        <f>AVERAGE(J8:J9)</f>
        <v>391.7103324937446</v>
      </c>
      <c r="L8" s="6">
        <f>STDEV(J8:J9)</f>
        <v>196.39262327142032</v>
      </c>
    </row>
    <row r="9" spans="1:12" ht="18" customHeight="1" x14ac:dyDescent="0.3">
      <c r="A9" s="4">
        <v>8</v>
      </c>
      <c r="B9" s="1" t="s">
        <v>19</v>
      </c>
      <c r="C9" s="5">
        <v>0.50900000000000001</v>
      </c>
      <c r="D9" s="5">
        <v>-1.4999999999999999E-2</v>
      </c>
      <c r="E9" s="5">
        <v>0.312</v>
      </c>
      <c r="F9" s="4">
        <v>20</v>
      </c>
      <c r="G9" s="5">
        <f t="shared" si="0"/>
        <v>0.33333333333333331</v>
      </c>
      <c r="H9" s="11">
        <v>1.1458333333333334E-2</v>
      </c>
      <c r="I9" s="2">
        <v>16.5</v>
      </c>
      <c r="J9" s="3">
        <f t="shared" si="1"/>
        <v>530.58088818398085</v>
      </c>
      <c r="K9" s="6"/>
      <c r="L9" s="6"/>
    </row>
    <row r="10" spans="1:12" ht="18" customHeight="1" x14ac:dyDescent="0.3">
      <c r="A10" s="4">
        <v>9</v>
      </c>
      <c r="B10" s="1" t="s">
        <v>20</v>
      </c>
      <c r="C10" s="5">
        <v>0.63800000000000001</v>
      </c>
      <c r="D10" s="5">
        <v>-0.01</v>
      </c>
      <c r="E10" s="5">
        <v>0.33300000000000002</v>
      </c>
      <c r="F10" s="4">
        <v>25</v>
      </c>
      <c r="G10" s="5">
        <f t="shared" si="0"/>
        <v>0.41666666666666669</v>
      </c>
      <c r="H10" s="11">
        <v>1.1516203703703702E-2</v>
      </c>
      <c r="I10" s="2">
        <v>16.583333333333002</v>
      </c>
      <c r="J10" s="3">
        <f t="shared" si="1"/>
        <v>608.80468096964182</v>
      </c>
      <c r="K10" s="6">
        <f>AVERAGE(J10:J11)</f>
        <v>595.33760564689612</v>
      </c>
      <c r="L10" s="6">
        <f>STDEV(J10:J11)</f>
        <v>19.045320566926996</v>
      </c>
    </row>
    <row r="11" spans="1:12" ht="18" customHeight="1" x14ac:dyDescent="0.3">
      <c r="A11" s="4">
        <v>10</v>
      </c>
      <c r="B11" s="1" t="s">
        <v>21</v>
      </c>
      <c r="C11" s="5">
        <v>0.61599999999999999</v>
      </c>
      <c r="D11" s="5">
        <v>-6.0000000000000001E-3</v>
      </c>
      <c r="E11" s="5">
        <v>0.33300000000000002</v>
      </c>
      <c r="F11" s="4">
        <v>25</v>
      </c>
      <c r="G11" s="5">
        <f t="shared" si="0"/>
        <v>0.41666666666666669</v>
      </c>
      <c r="H11" s="11">
        <v>1.1516203703703702E-2</v>
      </c>
      <c r="I11" s="2">
        <v>16.583333333333002</v>
      </c>
      <c r="J11" s="3">
        <f t="shared" si="1"/>
        <v>581.87053032415042</v>
      </c>
      <c r="K11" s="6"/>
      <c r="L11" s="6"/>
    </row>
    <row r="12" spans="1:12" ht="18" customHeight="1" x14ac:dyDescent="0.3">
      <c r="A12" s="4">
        <v>11</v>
      </c>
      <c r="B12" s="1" t="s">
        <v>22</v>
      </c>
      <c r="C12" s="5">
        <v>0.50900000000000001</v>
      </c>
      <c r="D12" s="5">
        <v>1E-3</v>
      </c>
      <c r="E12" s="5">
        <v>0.29899999999999999</v>
      </c>
      <c r="F12" s="4">
        <v>30</v>
      </c>
      <c r="G12" s="5">
        <f t="shared" si="0"/>
        <v>0.5</v>
      </c>
      <c r="H12" s="11">
        <v>1.1574074074074075E-2</v>
      </c>
      <c r="I12" s="2">
        <v>16.6666666666666</v>
      </c>
      <c r="J12" s="3">
        <f t="shared" si="1"/>
        <v>524.68710133434695</v>
      </c>
      <c r="K12" s="6">
        <f>AVERAGE(J12:J13)</f>
        <v>527.01444678136966</v>
      </c>
      <c r="L12" s="6">
        <f>STDEV(J12:J13)</f>
        <v>3.2913634955067872</v>
      </c>
    </row>
    <row r="13" spans="1:12" ht="18" customHeight="1" x14ac:dyDescent="0.3">
      <c r="A13" s="4">
        <v>12</v>
      </c>
      <c r="B13" s="1" t="s">
        <v>23</v>
      </c>
      <c r="C13" s="5">
        <v>0.48899999999999999</v>
      </c>
      <c r="D13" s="5">
        <v>-1.2999999999999999E-2</v>
      </c>
      <c r="E13" s="5">
        <v>0.29899999999999999</v>
      </c>
      <c r="F13" s="4">
        <v>30</v>
      </c>
      <c r="G13" s="5">
        <f t="shared" si="0"/>
        <v>0.5</v>
      </c>
      <c r="H13" s="11">
        <v>1.1574074074074075E-2</v>
      </c>
      <c r="I13" s="2">
        <v>16.6666666666666</v>
      </c>
      <c r="J13" s="3">
        <f t="shared" si="1"/>
        <v>529.34179222839236</v>
      </c>
      <c r="K13" s="6"/>
      <c r="L13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7"/>
  <sheetViews>
    <sheetView tabSelected="1" workbookViewId="0">
      <selection activeCell="D18" sqref="D18"/>
    </sheetView>
  </sheetViews>
  <sheetFormatPr defaultColWidth="10.69921875" defaultRowHeight="15.6" x14ac:dyDescent="0.3"/>
  <cols>
    <col min="1" max="1" width="15.5" customWidth="1"/>
  </cols>
  <sheetData>
    <row r="2" spans="1:7" x14ac:dyDescent="0.3">
      <c r="A2" s="12" t="s">
        <v>0</v>
      </c>
      <c r="B2" s="12" t="s">
        <v>9</v>
      </c>
      <c r="C2" s="12" t="s">
        <v>11</v>
      </c>
      <c r="E2" s="13"/>
      <c r="F2" s="14"/>
      <c r="G2" s="14"/>
    </row>
    <row r="3" spans="1:7" x14ac:dyDescent="0.3">
      <c r="A3" s="15" t="s">
        <v>25</v>
      </c>
      <c r="B3" s="9">
        <f>AVERAGE(Raw_Data!J9,Raw_Data!K10,Raw_Data!K12)</f>
        <v>550.9776468707488</v>
      </c>
      <c r="C3" s="9">
        <f>STDEV(Raw_Data!J9,Raw_Data!K10,Raw_Data!K12)</f>
        <v>38.458215416678883</v>
      </c>
      <c r="E3" s="13"/>
      <c r="F3" s="13"/>
      <c r="G3" s="13"/>
    </row>
    <row r="4" spans="1:7" x14ac:dyDescent="0.3">
      <c r="A4" s="15" t="s">
        <v>24</v>
      </c>
      <c r="B4" s="9">
        <f>AVERAGE(Raw_Data!K2,Raw_Data!K4,Raw_Data!K6)</f>
        <v>738.97891604530503</v>
      </c>
      <c r="C4" s="9">
        <f>STDEV(Raw_Data!K2,Raw_Data!K4,Raw_Data!K6)</f>
        <v>11.391578460028168</v>
      </c>
      <c r="E4" s="13"/>
      <c r="F4" s="13"/>
      <c r="G4" s="13"/>
    </row>
    <row r="6" spans="1:7" x14ac:dyDescent="0.3">
      <c r="B6">
        <f>B3/$B$3</f>
        <v>1</v>
      </c>
    </row>
    <row r="7" spans="1:7" x14ac:dyDescent="0.3">
      <c r="B7">
        <f>B4/$B$3</f>
        <v>1.3412139680117705</v>
      </c>
    </row>
  </sheetData>
  <phoneticPr fontId="4" type="noConversion"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2022-12-13T23:25:36Z</dcterms:modified>
</cp:coreProperties>
</file>